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360" yWindow="15" windowWidth="20955" windowHeight="9720"/>
  </bookViews>
  <sheets>
    <sheet name="лист" sheetId="1" r:id="rId1"/>
  </sheets>
  <definedNames>
    <definedName name="_xlnm.Print_Area" localSheetId="0">лист!$A$1:$H$60</definedName>
  </definedNames>
  <calcPr calcId="124519" iterate="1"/>
</workbook>
</file>

<file path=xl/calcChain.xml><?xml version="1.0" encoding="utf-8"?>
<calcChain xmlns="http://schemas.openxmlformats.org/spreadsheetml/2006/main">
  <c r="D51" i="1"/>
  <c r="L51"/>
  <c r="L57"/>
  <c r="M57"/>
  <c r="K57"/>
  <c r="E16"/>
  <c r="E13"/>
  <c r="D27"/>
  <c r="D16"/>
  <c r="D13"/>
  <c r="C16" l="1"/>
  <c r="C13"/>
  <c r="H42" l="1"/>
  <c r="G42"/>
  <c r="F42"/>
  <c r="H41"/>
  <c r="G41"/>
  <c r="F41"/>
  <c r="F40"/>
  <c r="H39"/>
  <c r="G39"/>
  <c r="F39"/>
  <c r="E38"/>
  <c r="D38"/>
  <c r="C38"/>
  <c r="H36"/>
  <c r="G36"/>
  <c r="F36"/>
  <c r="H35"/>
  <c r="G35"/>
  <c r="F35"/>
  <c r="H34"/>
  <c r="G34"/>
  <c r="F34"/>
  <c r="H33"/>
  <c r="G33"/>
  <c r="F33"/>
  <c r="H32"/>
  <c r="G32"/>
  <c r="F32"/>
  <c r="H31"/>
  <c r="G31"/>
  <c r="F31"/>
  <c r="H30"/>
  <c r="G30"/>
  <c r="F30"/>
  <c r="H29"/>
  <c r="G29"/>
  <c r="F29"/>
  <c r="H28"/>
  <c r="G28"/>
  <c r="F28"/>
  <c r="G27"/>
  <c r="H27"/>
  <c r="H26"/>
  <c r="G26"/>
  <c r="F26"/>
  <c r="H25"/>
  <c r="G25"/>
  <c r="F25"/>
  <c r="H24"/>
  <c r="G24"/>
  <c r="F24"/>
  <c r="H23"/>
  <c r="G23"/>
  <c r="F23"/>
  <c r="H22"/>
  <c r="G22"/>
  <c r="F22"/>
  <c r="E21"/>
  <c r="D21"/>
  <c r="C21"/>
  <c r="F20"/>
  <c r="F19"/>
  <c r="F18"/>
  <c r="H17"/>
  <c r="G17"/>
  <c r="F17"/>
  <c r="H16"/>
  <c r="H15"/>
  <c r="G15"/>
  <c r="F15"/>
  <c r="H14"/>
  <c r="G14"/>
  <c r="F14"/>
  <c r="H13"/>
  <c r="H12"/>
  <c r="G12"/>
  <c r="F12"/>
  <c r="H11"/>
  <c r="G11"/>
  <c r="F11"/>
  <c r="H10"/>
  <c r="G10"/>
  <c r="F10"/>
  <c r="F9"/>
  <c r="H8"/>
  <c r="G8"/>
  <c r="F8"/>
  <c r="H7"/>
  <c r="G7"/>
  <c r="F7"/>
  <c r="H6"/>
  <c r="G6"/>
  <c r="F6"/>
  <c r="E5"/>
  <c r="D5"/>
  <c r="C5"/>
  <c r="H38" l="1"/>
  <c r="C37"/>
  <c r="C43" s="1"/>
  <c r="G21"/>
  <c r="E37"/>
  <c r="D37"/>
  <c r="D43" s="1"/>
  <c r="F5"/>
  <c r="H21"/>
  <c r="G5"/>
  <c r="F13"/>
  <c r="F16"/>
  <c r="F38"/>
  <c r="H5"/>
  <c r="G13"/>
  <c r="G16"/>
  <c r="F21"/>
  <c r="F27"/>
  <c r="G38"/>
  <c r="G37" l="1"/>
  <c r="F37"/>
  <c r="H37"/>
  <c r="E43"/>
  <c r="F43" s="1"/>
  <c r="H43" l="1"/>
  <c r="G43"/>
  <c r="E57"/>
  <c r="C57"/>
  <c r="D57" l="1"/>
  <c r="H56"/>
  <c r="G56"/>
  <c r="F56"/>
  <c r="H55"/>
  <c r="G55"/>
  <c r="F55"/>
  <c r="H54"/>
  <c r="G54"/>
  <c r="F54"/>
  <c r="H53"/>
  <c r="G53"/>
  <c r="F53"/>
  <c r="H52"/>
  <c r="G52"/>
  <c r="F52"/>
  <c r="H51"/>
  <c r="G51"/>
  <c r="F51"/>
  <c r="H50"/>
  <c r="G50"/>
  <c r="F50"/>
  <c r="H49"/>
  <c r="G49"/>
  <c r="F49"/>
  <c r="H48"/>
  <c r="G48"/>
  <c r="F48"/>
  <c r="H47"/>
  <c r="G47"/>
  <c r="F47"/>
  <c r="H57" l="1"/>
  <c r="G57"/>
  <c r="C58"/>
  <c r="F57"/>
  <c r="D58"/>
  <c r="L59" s="1"/>
  <c r="E58" l="1"/>
</calcChain>
</file>

<file path=xl/sharedStrings.xml><?xml version="1.0" encoding="utf-8"?>
<sst xmlns="http://schemas.openxmlformats.org/spreadsheetml/2006/main" count="93" uniqueCount="82">
  <si>
    <t>(тыс. рублей)</t>
  </si>
  <si>
    <t>№ п/п</t>
  </si>
  <si>
    <t>Наименование показателей</t>
  </si>
  <si>
    <t>План на                    2023 год</t>
  </si>
  <si>
    <t>Отклонение</t>
  </si>
  <si>
    <t>% исполнения плана на  2023 год</t>
  </si>
  <si>
    <t>Налоговые доходы</t>
  </si>
  <si>
    <t>Налог на доходы физических лиц</t>
  </si>
  <si>
    <t>Акцизы по подакцизным товарам (продукции)</t>
  </si>
  <si>
    <t>Налог, взимаемый в связи с применением упрощенной системы налогообложения</t>
  </si>
  <si>
    <t>Единый налог на вмененный доход для отдельных видов деятельности</t>
  </si>
  <si>
    <t>-</t>
  </si>
  <si>
    <t>Единый  сельскохозяйственный налог</t>
  </si>
  <si>
    <t>Налог, взимаемый в связи с применением патентной системы</t>
  </si>
  <si>
    <t>Налог на имущество физических лиц</t>
  </si>
  <si>
    <t>Земельный налог, в т.ч.:</t>
  </si>
  <si>
    <t>юридические лица</t>
  </si>
  <si>
    <t>физические лица</t>
  </si>
  <si>
    <t>Государственная пошлина, в т.ч.:</t>
  </si>
  <si>
    <t>по делам, рассматр. в судах общ. юрисдикции</t>
  </si>
  <si>
    <t>за выдачу разрешения на уст.рекламной конструкции</t>
  </si>
  <si>
    <t>за выдачу разрешения на перевозку грузов</t>
  </si>
  <si>
    <t>Задолженность и перерасчеты по отмененным налогам, сборам и иным обязательным платежам</t>
  </si>
  <si>
    <t>Неналоговые доходы</t>
  </si>
  <si>
    <t xml:space="preserve"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городским округам </t>
  </si>
  <si>
    <t>Доходы,  получаемые в виде арендной платы за земельные участки,  государственная собственность на которые 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</si>
  <si>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13</t>
  </si>
  <si>
    <t>Доходы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</si>
  <si>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Доходы от сдачи в аренду имущества,находящегося в оперативном  управлении органов управления городских округов  и созданных ими учреждений  (за исключением имущества муниципальных бюджетных и автономных учреждений)</t>
  </si>
  <si>
    <t xml:space="preserve">Доходы от перечисления части прибыли, остающейся после уплаты налогов и иных обязательных платежей муниципальных унитарных  предприятий, созданных городскими округами </t>
  </si>
  <si>
    <t>Прочие поступления от использования  имущества, находящегося в собственности городских округов, в т.ч.:</t>
  </si>
  <si>
    <t>плата по договорам и плата за право заключения договора на установку и эксплуатацию рекламной конструкции</t>
  </si>
  <si>
    <t>плата за найм жил. помещений</t>
  </si>
  <si>
    <t>Плата за негативное воздействие на окружающую среду</t>
  </si>
  <si>
    <t xml:space="preserve">Прочие доходы от оказания платных услуг (работ) получателями средств бюджетов городских округов </t>
  </si>
  <si>
    <t>Доходы от реализации 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</si>
  <si>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Доходы от продажи земельных участков, находящихся в государственной и муниципальной собственности</t>
  </si>
  <si>
    <t>Административные платежи и сборы</t>
  </si>
  <si>
    <t>Штрафные санкции, возмещение ущерба</t>
  </si>
  <si>
    <t>Прочие неналоговые доходы</t>
  </si>
  <si>
    <t>Итого налоговые и неналоговые доходы</t>
  </si>
  <si>
    <t>Безвозмездные перечисления</t>
  </si>
  <si>
    <t xml:space="preserve">из них:                                                                                                    Безвозмездные поступления от других бюджетов </t>
  </si>
  <si>
    <t>Безвозмездные поступления от государственных (муниципальных) организаций</t>
  </si>
  <si>
    <t>Доходы бюджетов городских округов от возврата бюджетными учреждениями и автономными учреждениями  остатков субсидий прошлых лет</t>
  </si>
  <si>
    <t>Возврат остатков прошлых лет субсидий и субвенций из бюджетов городских округов</t>
  </si>
  <si>
    <t>Всего доходов</t>
  </si>
  <si>
    <t>РАСХОДЫ</t>
  </si>
  <si>
    <t>Код раздела</t>
  </si>
  <si>
    <t>Наименование раздела бюджетной классифкации</t>
  </si>
  <si>
    <t>0100</t>
  </si>
  <si>
    <t>Общегосударственные вопросы</t>
  </si>
  <si>
    <t>0300</t>
  </si>
  <si>
    <t>Национальная безопасность и правоохранительная деятельность</t>
  </si>
  <si>
    <t>0400</t>
  </si>
  <si>
    <t>Национальная экономика</t>
  </si>
  <si>
    <t>0500</t>
  </si>
  <si>
    <t>Жилищно-коммунальное хозяйство</t>
  </si>
  <si>
    <t>0700</t>
  </si>
  <si>
    <t>Образование</t>
  </si>
  <si>
    <t>0800</t>
  </si>
  <si>
    <t xml:space="preserve">Культура, кинематография </t>
  </si>
  <si>
    <t>1000</t>
  </si>
  <si>
    <t>Социальная политика</t>
  </si>
  <si>
    <t>1100</t>
  </si>
  <si>
    <t>Физическая культура и спорт</t>
  </si>
  <si>
    <t>1200</t>
  </si>
  <si>
    <t>Средства массовой информации</t>
  </si>
  <si>
    <t>1300</t>
  </si>
  <si>
    <t>Обслуживание государственного и муниципального долга</t>
  </si>
  <si>
    <t>Всего  расходов:</t>
  </si>
  <si>
    <t>Дефицит ( - ); профицит ( + )</t>
  </si>
  <si>
    <t xml:space="preserve">Заместитель главы администрации города Ставрополя, руководитель комитета финансов и бюджета администрации города Ставрополя  </t>
  </si>
  <si>
    <t>Н.А. Бондаренко</t>
  </si>
  <si>
    <t>План на                  2023 год</t>
  </si>
  <si>
    <t>План на             январь - август            2023 года</t>
  </si>
  <si>
    <t xml:space="preserve">Факт за                    январь - август                        2023 года </t>
  </si>
  <si>
    <t>% исполнения плана  за  январь - август 2023 года</t>
  </si>
  <si>
    <t>Исполнение доходной части бюджета города Ставрополя за 10 месяцев  2023 года</t>
  </si>
  <si>
    <t>План на             10 месяцев            2023 года</t>
  </si>
  <si>
    <t xml:space="preserve">Факт за                    10 месяцев                       2023 года </t>
  </si>
  <si>
    <t>% исполнения плана за     10 месяцев 2023 года</t>
  </si>
</sst>
</file>

<file path=xl/styles.xml><?xml version="1.0" encoding="utf-8"?>
<styleSheet xmlns="http://schemas.openxmlformats.org/spreadsheetml/2006/main">
  <numFmts count="3">
    <numFmt numFmtId="164" formatCode="#,##0.0"/>
    <numFmt numFmtId="165" formatCode="0.0"/>
    <numFmt numFmtId="166" formatCode="#,##0.00;[Red]\-#,##0.00;0.00"/>
  </numFmts>
  <fonts count="20">
    <font>
      <sz val="10"/>
      <color theme="1"/>
      <name val="Arial Cyr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Arial Cyr"/>
    </font>
    <font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9"/>
      <name val="Times New Roman"/>
      <family val="1"/>
      <charset val="204"/>
    </font>
    <font>
      <i/>
      <sz val="11"/>
      <name val="Times New Roman"/>
      <family val="1"/>
      <charset val="204"/>
    </font>
    <font>
      <i/>
      <sz val="1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Arial Cyr"/>
    </font>
    <font>
      <sz val="10"/>
      <color theme="1"/>
      <name val="Arial Cyr"/>
    </font>
    <font>
      <sz val="11"/>
      <color indexed="64"/>
      <name val="Times New Roman"/>
      <family val="1"/>
      <charset val="204"/>
    </font>
    <font>
      <i/>
      <sz val="11"/>
      <color indexed="64"/>
      <name val="Times New Roman"/>
      <family val="1"/>
      <charset val="204"/>
    </font>
    <font>
      <sz val="11"/>
      <name val="Times New Roman"/>
    </font>
    <font>
      <i/>
      <sz val="11"/>
      <name val="Times New Roman"/>
    </font>
    <font>
      <sz val="8"/>
      <name val="Arial Cyr"/>
      <charset val="204"/>
    </font>
    <font>
      <sz val="10"/>
      <name val="Arial"/>
      <charset val="204"/>
    </font>
    <font>
      <sz val="8"/>
      <name val="Arial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indexed="65"/>
      </patternFill>
    </fill>
  </fills>
  <borders count="21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</borders>
  <cellStyleXfs count="5">
    <xf numFmtId="0" fontId="0" fillId="0" borderId="0"/>
    <xf numFmtId="0" fontId="12" fillId="0" borderId="0"/>
    <xf numFmtId="0" fontId="17" fillId="0" borderId="0"/>
    <xf numFmtId="0" fontId="17" fillId="0" borderId="0"/>
    <xf numFmtId="0" fontId="18" fillId="0" borderId="0"/>
  </cellStyleXfs>
  <cellXfs count="111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Alignment="1">
      <alignment wrapText="1"/>
    </xf>
    <xf numFmtId="0" fontId="1" fillId="2" borderId="0" xfId="0" applyFont="1" applyFill="1" applyAlignment="1">
      <alignment wrapText="1"/>
    </xf>
    <xf numFmtId="0" fontId="1" fillId="2" borderId="0" xfId="0" applyFont="1" applyFill="1"/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4" fontId="5" fillId="0" borderId="2" xfId="0" applyNumberFormat="1" applyFont="1" applyBorder="1" applyAlignment="1">
      <alignment horizontal="center" vertical="center" wrapText="1"/>
    </xf>
    <xf numFmtId="14" fontId="5" fillId="0" borderId="2" xfId="0" applyNumberFormat="1" applyFont="1" applyBorder="1" applyAlignment="1">
      <alignment horizontal="center" vertical="center" wrapText="1"/>
    </xf>
    <xf numFmtId="14" fontId="5" fillId="0" borderId="3" xfId="0" applyNumberFormat="1" applyFont="1" applyBorder="1" applyAlignment="1">
      <alignment horizontal="center" vertical="center" wrapText="1"/>
    </xf>
    <xf numFmtId="0" fontId="6" fillId="0" borderId="0" xfId="0" applyFont="1"/>
    <xf numFmtId="0" fontId="3" fillId="0" borderId="4" xfId="0" applyFont="1" applyBorder="1" applyAlignment="1">
      <alignment horizontal="center"/>
    </xf>
    <xf numFmtId="0" fontId="3" fillId="0" borderId="5" xfId="0" applyFont="1" applyBorder="1" applyAlignment="1">
      <alignment horizontal="center" wrapText="1"/>
    </xf>
    <xf numFmtId="0" fontId="5" fillId="0" borderId="4" xfId="0" applyFont="1" applyBorder="1" applyAlignment="1">
      <alignment horizontal="center"/>
    </xf>
    <xf numFmtId="0" fontId="5" fillId="0" borderId="8" xfId="0" applyFont="1" applyBorder="1" applyAlignment="1">
      <alignment wrapText="1"/>
    </xf>
    <xf numFmtId="0" fontId="5" fillId="0" borderId="4" xfId="0" applyFont="1" applyBorder="1" applyAlignment="1">
      <alignment horizontal="center" vertical="center"/>
    </xf>
    <xf numFmtId="0" fontId="7" fillId="0" borderId="0" xfId="0" applyFont="1"/>
    <xf numFmtId="0" fontId="8" fillId="0" borderId="8" xfId="0" applyFont="1" applyBorder="1" applyAlignment="1">
      <alignment wrapText="1"/>
    </xf>
    <xf numFmtId="0" fontId="9" fillId="0" borderId="0" xfId="0" applyFont="1"/>
    <xf numFmtId="0" fontId="3" fillId="0" borderId="4" xfId="0" applyFont="1" applyBorder="1" applyAlignment="1">
      <alignment horizontal="center" vertical="center"/>
    </xf>
    <xf numFmtId="49" fontId="5" fillId="0" borderId="4" xfId="0" applyNumberFormat="1" applyFont="1" applyBorder="1" applyAlignment="1">
      <alignment horizontal="center" vertical="center"/>
    </xf>
    <xf numFmtId="0" fontId="5" fillId="0" borderId="8" xfId="0" applyFont="1" applyBorder="1" applyAlignment="1">
      <alignment vertical="center" wrapText="1"/>
    </xf>
    <xf numFmtId="0" fontId="3" fillId="0" borderId="5" xfId="0" applyFont="1" applyBorder="1" applyAlignment="1">
      <alignment wrapText="1"/>
    </xf>
    <xf numFmtId="0" fontId="5" fillId="2" borderId="8" xfId="0" applyFont="1" applyFill="1" applyBorder="1" applyAlignment="1">
      <alignment wrapText="1"/>
    </xf>
    <xf numFmtId="0" fontId="3" fillId="0" borderId="0" xfId="0" applyFont="1" applyAlignment="1">
      <alignment horizontal="left" wrapText="1"/>
    </xf>
    <xf numFmtId="3" fontId="3" fillId="2" borderId="0" xfId="0" applyNumberFormat="1" applyFont="1" applyFill="1"/>
    <xf numFmtId="3" fontId="3" fillId="0" borderId="0" xfId="0" applyNumberFormat="1" applyFont="1"/>
    <xf numFmtId="164" fontId="3" fillId="0" borderId="0" xfId="0" applyNumberFormat="1" applyFont="1"/>
    <xf numFmtId="49" fontId="5" fillId="0" borderId="4" xfId="0" applyNumberFormat="1" applyFont="1" applyBorder="1" applyAlignment="1">
      <alignment horizontal="center"/>
    </xf>
    <xf numFmtId="0" fontId="5" fillId="0" borderId="5" xfId="0" applyFont="1" applyBorder="1" applyAlignment="1">
      <alignment horizontal="left" wrapText="1"/>
    </xf>
    <xf numFmtId="0" fontId="5" fillId="0" borderId="5" xfId="0" applyFont="1" applyBorder="1" applyAlignment="1">
      <alignment wrapText="1"/>
    </xf>
    <xf numFmtId="0" fontId="5" fillId="0" borderId="4" xfId="0" applyFont="1" applyBorder="1"/>
    <xf numFmtId="49" fontId="5" fillId="0" borderId="12" xfId="0" applyNumberFormat="1" applyFont="1" applyBorder="1"/>
    <xf numFmtId="0" fontId="3" fillId="0" borderId="13" xfId="0" applyFont="1" applyBorder="1" applyAlignment="1">
      <alignment wrapText="1"/>
    </xf>
    <xf numFmtId="3" fontId="6" fillId="0" borderId="0" xfId="0" applyNumberFormat="1" applyFont="1"/>
    <xf numFmtId="0" fontId="0" fillId="2" borderId="0" xfId="0" applyFill="1"/>
    <xf numFmtId="0" fontId="11" fillId="2" borderId="0" xfId="0" applyFont="1" applyFill="1" applyAlignment="1">
      <alignment wrapText="1"/>
    </xf>
    <xf numFmtId="0" fontId="2" fillId="2" borderId="0" xfId="0" applyFont="1" applyFill="1"/>
    <xf numFmtId="0" fontId="2" fillId="0" borderId="0" xfId="0" applyFont="1"/>
    <xf numFmtId="0" fontId="1" fillId="0" borderId="0" xfId="0" applyFont="1" applyAlignment="1">
      <alignment horizontal="right"/>
    </xf>
    <xf numFmtId="3" fontId="5" fillId="3" borderId="5" xfId="0" applyNumberFormat="1" applyFont="1" applyFill="1" applyBorder="1"/>
    <xf numFmtId="3" fontId="3" fillId="2" borderId="5" xfId="0" applyNumberFormat="1" applyFont="1" applyFill="1" applyBorder="1" applyAlignment="1">
      <alignment horizontal="right"/>
    </xf>
    <xf numFmtId="3" fontId="3" fillId="2" borderId="13" xfId="0" applyNumberFormat="1" applyFont="1" applyFill="1" applyBorder="1" applyAlignment="1">
      <alignment wrapText="1"/>
    </xf>
    <xf numFmtId="3" fontId="5" fillId="0" borderId="9" xfId="0" applyNumberFormat="1" applyFont="1" applyBorder="1"/>
    <xf numFmtId="164" fontId="5" fillId="0" borderId="5" xfId="0" applyNumberFormat="1" applyFont="1" applyBorder="1"/>
    <xf numFmtId="164" fontId="5" fillId="0" borderId="7" xfId="0" applyNumberFormat="1" applyFont="1" applyBorder="1"/>
    <xf numFmtId="164" fontId="5" fillId="0" borderId="5" xfId="0" applyNumberFormat="1" applyFont="1" applyBorder="1" applyAlignment="1">
      <alignment horizontal="right"/>
    </xf>
    <xf numFmtId="164" fontId="5" fillId="0" borderId="7" xfId="0" applyNumberFormat="1" applyFont="1" applyBorder="1" applyAlignment="1">
      <alignment horizontal="right"/>
    </xf>
    <xf numFmtId="164" fontId="3" fillId="2" borderId="5" xfId="0" applyNumberFormat="1" applyFont="1" applyFill="1" applyBorder="1" applyAlignment="1">
      <alignment horizontal="right" wrapText="1"/>
    </xf>
    <xf numFmtId="165" fontId="3" fillId="2" borderId="7" xfId="0" applyNumberFormat="1" applyFont="1" applyFill="1" applyBorder="1"/>
    <xf numFmtId="3" fontId="3" fillId="2" borderId="15" xfId="0" applyNumberFormat="1" applyFont="1" applyFill="1" applyBorder="1" applyAlignment="1">
      <alignment wrapText="1"/>
    </xf>
    <xf numFmtId="3" fontId="3" fillId="2" borderId="6" xfId="0" applyNumberFormat="1" applyFont="1" applyFill="1" applyBorder="1"/>
    <xf numFmtId="3" fontId="3" fillId="0" borderId="6" xfId="0" applyNumberFormat="1" applyFont="1" applyBorder="1"/>
    <xf numFmtId="3" fontId="3" fillId="0" borderId="5" xfId="0" applyNumberFormat="1" applyFont="1" applyBorder="1"/>
    <xf numFmtId="164" fontId="3" fillId="0" borderId="5" xfId="0" applyNumberFormat="1" applyFont="1" applyBorder="1"/>
    <xf numFmtId="164" fontId="3" fillId="0" borderId="7" xfId="0" applyNumberFormat="1" applyFont="1" applyBorder="1"/>
    <xf numFmtId="3" fontId="13" fillId="3" borderId="5" xfId="0" applyNumberFormat="1" applyFont="1" applyFill="1" applyBorder="1"/>
    <xf numFmtId="3" fontId="13" fillId="0" borderId="5" xfId="0" applyNumberFormat="1" applyFont="1" applyBorder="1"/>
    <xf numFmtId="0" fontId="13" fillId="3" borderId="5" xfId="0" applyFont="1" applyFill="1" applyBorder="1"/>
    <xf numFmtId="3" fontId="14" fillId="3" borderId="5" xfId="0" applyNumberFormat="1" applyFont="1" applyFill="1" applyBorder="1"/>
    <xf numFmtId="3" fontId="8" fillId="0" borderId="9" xfId="0" applyNumberFormat="1" applyFont="1" applyBorder="1"/>
    <xf numFmtId="164" fontId="8" fillId="0" borderId="5" xfId="0" applyNumberFormat="1" applyFont="1" applyBorder="1"/>
    <xf numFmtId="164" fontId="8" fillId="0" borderId="7" xfId="0" applyNumberFormat="1" applyFont="1" applyBorder="1"/>
    <xf numFmtId="3" fontId="14" fillId="0" borderId="5" xfId="0" applyNumberFormat="1" applyFont="1" applyBorder="1"/>
    <xf numFmtId="164" fontId="8" fillId="0" borderId="5" xfId="0" applyNumberFormat="1" applyFont="1" applyBorder="1" applyAlignment="1">
      <alignment horizontal="right"/>
    </xf>
    <xf numFmtId="164" fontId="8" fillId="0" borderId="7" xfId="0" applyNumberFormat="1" applyFont="1" applyBorder="1" applyAlignment="1">
      <alignment horizontal="right"/>
    </xf>
    <xf numFmtId="3" fontId="3" fillId="2" borderId="10" xfId="0" applyNumberFormat="1" applyFont="1" applyFill="1" applyBorder="1"/>
    <xf numFmtId="3" fontId="3" fillId="2" borderId="11" xfId="0" applyNumberFormat="1" applyFont="1" applyFill="1" applyBorder="1"/>
    <xf numFmtId="3" fontId="3" fillId="2" borderId="14" xfId="0" applyNumberFormat="1" applyFont="1" applyFill="1" applyBorder="1"/>
    <xf numFmtId="3" fontId="3" fillId="0" borderId="14" xfId="0" applyNumberFormat="1" applyFont="1" applyBorder="1"/>
    <xf numFmtId="3" fontId="3" fillId="0" borderId="13" xfId="0" applyNumberFormat="1" applyFont="1" applyBorder="1"/>
    <xf numFmtId="164" fontId="3" fillId="0" borderId="13" xfId="0" applyNumberFormat="1" applyFont="1" applyBorder="1"/>
    <xf numFmtId="164" fontId="3" fillId="0" borderId="15" xfId="0" applyNumberFormat="1" applyFont="1" applyBorder="1"/>
    <xf numFmtId="3" fontId="15" fillId="3" borderId="5" xfId="0" applyNumberFormat="1" applyFont="1" applyFill="1" applyBorder="1"/>
    <xf numFmtId="3" fontId="15" fillId="0" borderId="5" xfId="0" applyNumberFormat="1" applyFont="1" applyBorder="1"/>
    <xf numFmtId="0" fontId="15" fillId="3" borderId="5" xfId="0" applyFont="1" applyFill="1" applyBorder="1"/>
    <xf numFmtId="3" fontId="16" fillId="3" borderId="5" xfId="0" applyNumberFormat="1" applyFont="1" applyFill="1" applyBorder="1"/>
    <xf numFmtId="3" fontId="16" fillId="0" borderId="5" xfId="0" applyNumberFormat="1" applyFont="1" applyBorder="1"/>
    <xf numFmtId="0" fontId="16" fillId="3" borderId="5" xfId="0" applyFont="1" applyFill="1" applyBorder="1"/>
    <xf numFmtId="0" fontId="16" fillId="0" borderId="5" xfId="0" applyFont="1" applyBorder="1"/>
    <xf numFmtId="0" fontId="15" fillId="0" borderId="5" xfId="0" applyFont="1" applyBorder="1"/>
    <xf numFmtId="0" fontId="2" fillId="0" borderId="0" xfId="0" applyFont="1" applyAlignment="1">
      <alignment horizontal="right"/>
    </xf>
    <xf numFmtId="0" fontId="0" fillId="0" borderId="0" xfId="0"/>
    <xf numFmtId="0" fontId="3" fillId="0" borderId="0" xfId="0" applyFont="1" applyAlignment="1">
      <alignment horizontal="center" wrapText="1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right"/>
    </xf>
    <xf numFmtId="0" fontId="5" fillId="0" borderId="4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3" fillId="0" borderId="4" xfId="0" applyFont="1" applyBorder="1" applyAlignment="1">
      <alignment horizontal="left" wrapText="1"/>
    </xf>
    <xf numFmtId="0" fontId="3" fillId="0" borderId="5" xfId="0" applyFont="1" applyBorder="1" applyAlignment="1">
      <alignment horizontal="left" wrapText="1"/>
    </xf>
    <xf numFmtId="0" fontId="5" fillId="0" borderId="16" xfId="0" applyFont="1" applyBorder="1" applyAlignment="1">
      <alignment horizontal="center" vertical="top"/>
    </xf>
    <xf numFmtId="0" fontId="5" fillId="0" borderId="17" xfId="0" applyFont="1" applyBorder="1" applyAlignment="1">
      <alignment horizontal="center" vertical="top"/>
    </xf>
    <xf numFmtId="0" fontId="4" fillId="0" borderId="18" xfId="0" applyFont="1" applyBorder="1" applyAlignment="1">
      <alignment horizontal="center" vertical="top"/>
    </xf>
    <xf numFmtId="0" fontId="3" fillId="0" borderId="19" xfId="0" applyFont="1" applyBorder="1" applyAlignment="1">
      <alignment wrapText="1"/>
    </xf>
    <xf numFmtId="0" fontId="3" fillId="0" borderId="20" xfId="0" applyFont="1" applyBorder="1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right"/>
    </xf>
    <xf numFmtId="0" fontId="10" fillId="0" borderId="0" xfId="0" applyFont="1" applyAlignment="1">
      <alignment horizontal="left" vertical="top" wrapText="1"/>
    </xf>
    <xf numFmtId="0" fontId="11" fillId="0" borderId="0" xfId="0" applyFont="1" applyAlignment="1">
      <alignment wrapText="1"/>
    </xf>
    <xf numFmtId="0" fontId="11" fillId="0" borderId="0" xfId="0" applyFont="1" applyAlignment="1">
      <alignment horizontal="right"/>
    </xf>
    <xf numFmtId="166" fontId="19" fillId="0" borderId="13" xfId="2" applyNumberFormat="1" applyFont="1" applyFill="1" applyBorder="1" applyAlignment="1" applyProtection="1">
      <protection hidden="1"/>
    </xf>
    <xf numFmtId="166" fontId="19" fillId="0" borderId="5" xfId="2" applyNumberFormat="1" applyFont="1" applyFill="1" applyBorder="1" applyAlignment="1" applyProtection="1">
      <protection hidden="1"/>
    </xf>
    <xf numFmtId="166" fontId="19" fillId="0" borderId="2" xfId="2" applyNumberFormat="1" applyFont="1" applyFill="1" applyBorder="1" applyAlignment="1" applyProtection="1">
      <protection hidden="1"/>
    </xf>
    <xf numFmtId="166" fontId="19" fillId="0" borderId="13" xfId="3" applyNumberFormat="1" applyFont="1" applyFill="1" applyBorder="1" applyAlignment="1" applyProtection="1">
      <protection hidden="1"/>
    </xf>
    <xf numFmtId="166" fontId="19" fillId="0" borderId="5" xfId="3" applyNumberFormat="1" applyFont="1" applyFill="1" applyBorder="1" applyAlignment="1" applyProtection="1">
      <protection hidden="1"/>
    </xf>
    <xf numFmtId="166" fontId="19" fillId="0" borderId="2" xfId="3" applyNumberFormat="1" applyFont="1" applyFill="1" applyBorder="1" applyAlignment="1" applyProtection="1">
      <protection hidden="1"/>
    </xf>
    <xf numFmtId="166" fontId="6" fillId="0" borderId="0" xfId="0" applyNumberFormat="1" applyFont="1"/>
    <xf numFmtId="166" fontId="19" fillId="0" borderId="2" xfId="4" applyNumberFormat="1" applyFont="1" applyFill="1" applyBorder="1" applyAlignment="1" applyProtection="1">
      <protection hidden="1"/>
    </xf>
    <xf numFmtId="3" fontId="1" fillId="0" borderId="0" xfId="0" applyNumberFormat="1" applyFont="1"/>
  </cellXfs>
  <cellStyles count="5">
    <cellStyle name="Обычный" xfId="0" builtinId="0"/>
    <cellStyle name="Обычный 2" xfId="2"/>
    <cellStyle name="Обычный 3" xfId="1"/>
    <cellStyle name="Обычный 4" xfId="3"/>
    <cellStyle name="Обычный 5" xfId="4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63"/>
  <sheetViews>
    <sheetView tabSelected="1" view="pageBreakPreview" topLeftCell="A25" zoomScale="60" workbookViewId="0">
      <selection activeCell="K46" sqref="K46:P60"/>
    </sheetView>
  </sheetViews>
  <sheetFormatPr defaultRowHeight="12.75"/>
  <cols>
    <col min="1" max="1" width="7.85546875" style="2" customWidth="1"/>
    <col min="2" max="2" width="58.140625" style="3" customWidth="1"/>
    <col min="3" max="3" width="13.5703125" style="4" customWidth="1"/>
    <col min="4" max="4" width="13.140625" style="5" customWidth="1"/>
    <col min="5" max="5" width="13.28515625" style="1" customWidth="1"/>
    <col min="6" max="6" width="13.5703125" style="1" customWidth="1"/>
    <col min="7" max="7" width="11.42578125" style="1" customWidth="1"/>
    <col min="8" max="8" width="10.28515625" style="1" customWidth="1"/>
    <col min="9" max="10" width="9.140625" style="1"/>
    <col min="11" max="13" width="15.85546875" style="1" hidden="1" customWidth="1"/>
    <col min="14" max="14" width="0" style="1" hidden="1" customWidth="1"/>
    <col min="15" max="15" width="14" style="1" hidden="1" customWidth="1"/>
    <col min="16" max="16" width="0" style="1" hidden="1" customWidth="1"/>
    <col min="17" max="16384" width="9.140625" style="1"/>
  </cols>
  <sheetData>
    <row r="1" spans="1:8" ht="15.75">
      <c r="F1" s="83"/>
      <c r="G1" s="84"/>
      <c r="H1" s="84"/>
    </row>
    <row r="2" spans="1:8" ht="13.15" customHeight="1">
      <c r="A2" s="85" t="s">
        <v>78</v>
      </c>
      <c r="B2" s="86"/>
      <c r="C2" s="86"/>
      <c r="D2" s="86"/>
      <c r="E2" s="86"/>
      <c r="F2" s="86"/>
      <c r="G2" s="86"/>
      <c r="H2" s="86"/>
    </row>
    <row r="3" spans="1:8" ht="15">
      <c r="G3" s="87" t="s">
        <v>0</v>
      </c>
      <c r="H3" s="87"/>
    </row>
    <row r="4" spans="1:8" ht="78.75" customHeight="1">
      <c r="A4" s="6" t="s">
        <v>1</v>
      </c>
      <c r="B4" s="7" t="s">
        <v>2</v>
      </c>
      <c r="C4" s="8" t="s">
        <v>74</v>
      </c>
      <c r="D4" s="8" t="s">
        <v>79</v>
      </c>
      <c r="E4" s="9" t="s">
        <v>80</v>
      </c>
      <c r="F4" s="10" t="s">
        <v>4</v>
      </c>
      <c r="G4" s="10" t="s">
        <v>81</v>
      </c>
      <c r="H4" s="11" t="s">
        <v>5</v>
      </c>
    </row>
    <row r="5" spans="1:8" s="12" customFormat="1" ht="14.25">
      <c r="A5" s="13"/>
      <c r="B5" s="14" t="s">
        <v>6</v>
      </c>
      <c r="C5" s="53">
        <f>C6+C7+C8+C9+C10+C11+C12+C13+C16+C20</f>
        <v>5802800</v>
      </c>
      <c r="D5" s="53">
        <f>D6+D7+D8+D9+D10+D11+D12+D13+D16+D20</f>
        <v>4297374</v>
      </c>
      <c r="E5" s="54">
        <f>E6+E7+E8+E9+E10+E11+E12+E13+E16+E20</f>
        <v>4305144</v>
      </c>
      <c r="F5" s="55">
        <f t="shared" ref="F5:F43" si="0">E5-D5</f>
        <v>7770</v>
      </c>
      <c r="G5" s="56">
        <f t="shared" ref="G5:G43" si="1">E5/D5*100</f>
        <v>100.18080809350083</v>
      </c>
      <c r="H5" s="57">
        <f t="shared" ref="H5:H43" si="2">E5/C5*100</f>
        <v>74.190804439236231</v>
      </c>
    </row>
    <row r="6" spans="1:8" ht="15">
      <c r="A6" s="15">
        <v>1</v>
      </c>
      <c r="B6" s="16" t="s">
        <v>7</v>
      </c>
      <c r="C6" s="75">
        <v>3733868</v>
      </c>
      <c r="D6" s="75">
        <v>2806056</v>
      </c>
      <c r="E6" s="75">
        <v>2811404</v>
      </c>
      <c r="F6" s="45">
        <f t="shared" si="0"/>
        <v>5348</v>
      </c>
      <c r="G6" s="46">
        <f t="shared" si="1"/>
        <v>100.19058778584605</v>
      </c>
      <c r="H6" s="47">
        <f t="shared" si="2"/>
        <v>75.294681011755102</v>
      </c>
    </row>
    <row r="7" spans="1:8" ht="15">
      <c r="A7" s="15">
        <v>2</v>
      </c>
      <c r="B7" s="16" t="s">
        <v>8</v>
      </c>
      <c r="C7" s="75">
        <v>29455</v>
      </c>
      <c r="D7" s="75">
        <v>24261</v>
      </c>
      <c r="E7" s="76">
        <v>25136</v>
      </c>
      <c r="F7" s="45">
        <f t="shared" si="0"/>
        <v>875</v>
      </c>
      <c r="G7" s="46">
        <f t="shared" si="1"/>
        <v>103.6066114339887</v>
      </c>
      <c r="H7" s="47">
        <f t="shared" si="2"/>
        <v>85.336954676625368</v>
      </c>
    </row>
    <row r="8" spans="1:8" ht="30">
      <c r="A8" s="17">
        <v>3</v>
      </c>
      <c r="B8" s="16" t="s">
        <v>9</v>
      </c>
      <c r="C8" s="75">
        <v>630773</v>
      </c>
      <c r="D8" s="75">
        <v>629507</v>
      </c>
      <c r="E8" s="76">
        <v>657055</v>
      </c>
      <c r="F8" s="45">
        <f t="shared" si="0"/>
        <v>27548</v>
      </c>
      <c r="G8" s="46">
        <f t="shared" si="1"/>
        <v>104.37612290252531</v>
      </c>
      <c r="H8" s="47">
        <f t="shared" si="2"/>
        <v>104.16663363840874</v>
      </c>
    </row>
    <row r="9" spans="1:8" ht="30">
      <c r="A9" s="17">
        <v>4</v>
      </c>
      <c r="B9" s="16" t="s">
        <v>10</v>
      </c>
      <c r="C9" s="77">
        <v>0</v>
      </c>
      <c r="D9" s="77">
        <v>0</v>
      </c>
      <c r="E9" s="76">
        <v>-5369</v>
      </c>
      <c r="F9" s="45">
        <f t="shared" si="0"/>
        <v>-5369</v>
      </c>
      <c r="G9" s="48" t="s">
        <v>11</v>
      </c>
      <c r="H9" s="49" t="s">
        <v>11</v>
      </c>
    </row>
    <row r="10" spans="1:8" ht="15">
      <c r="A10" s="17">
        <v>5</v>
      </c>
      <c r="B10" s="16" t="s">
        <v>12</v>
      </c>
      <c r="C10" s="75">
        <v>12307</v>
      </c>
      <c r="D10" s="75">
        <v>11883</v>
      </c>
      <c r="E10" s="76">
        <v>9955</v>
      </c>
      <c r="F10" s="45">
        <f t="shared" si="0"/>
        <v>-1928</v>
      </c>
      <c r="G10" s="46">
        <f t="shared" si="1"/>
        <v>83.775140957670629</v>
      </c>
      <c r="H10" s="47">
        <f t="shared" si="2"/>
        <v>80.888925002031371</v>
      </c>
    </row>
    <row r="11" spans="1:8" ht="17.25" customHeight="1">
      <c r="A11" s="17">
        <v>6</v>
      </c>
      <c r="B11" s="16" t="s">
        <v>13</v>
      </c>
      <c r="C11" s="75">
        <v>114950</v>
      </c>
      <c r="D11" s="75">
        <v>79102</v>
      </c>
      <c r="E11" s="75">
        <v>70864</v>
      </c>
      <c r="F11" s="45">
        <f t="shared" si="0"/>
        <v>-8238</v>
      </c>
      <c r="G11" s="46">
        <f t="shared" si="1"/>
        <v>89.58559834138201</v>
      </c>
      <c r="H11" s="47">
        <f t="shared" si="2"/>
        <v>61.647672901261416</v>
      </c>
    </row>
    <row r="12" spans="1:8" ht="15">
      <c r="A12" s="17">
        <v>7</v>
      </c>
      <c r="B12" s="16" t="s">
        <v>14</v>
      </c>
      <c r="C12" s="75">
        <v>692071</v>
      </c>
      <c r="D12" s="75">
        <v>333548</v>
      </c>
      <c r="E12" s="76">
        <v>334715</v>
      </c>
      <c r="F12" s="45">
        <f t="shared" si="0"/>
        <v>1167</v>
      </c>
      <c r="G12" s="46">
        <f t="shared" si="1"/>
        <v>100.34987468070562</v>
      </c>
      <c r="H12" s="47">
        <f t="shared" si="2"/>
        <v>48.364257424455005</v>
      </c>
    </row>
    <row r="13" spans="1:8" ht="15">
      <c r="A13" s="88">
        <v>8</v>
      </c>
      <c r="B13" s="16" t="s">
        <v>15</v>
      </c>
      <c r="C13" s="75">
        <f>C14+C15</f>
        <v>497846</v>
      </c>
      <c r="D13" s="75">
        <f>D14+D15</f>
        <v>333888</v>
      </c>
      <c r="E13" s="75">
        <f>E14+E15</f>
        <v>317767</v>
      </c>
      <c r="F13" s="45">
        <f t="shared" si="0"/>
        <v>-16121</v>
      </c>
      <c r="G13" s="46">
        <f t="shared" si="1"/>
        <v>95.171734234234222</v>
      </c>
      <c r="H13" s="47">
        <f t="shared" si="2"/>
        <v>63.828372629286967</v>
      </c>
    </row>
    <row r="14" spans="1:8" s="18" customFormat="1" ht="15">
      <c r="A14" s="89"/>
      <c r="B14" s="19" t="s">
        <v>16</v>
      </c>
      <c r="C14" s="78">
        <v>343992</v>
      </c>
      <c r="D14" s="78">
        <v>263492</v>
      </c>
      <c r="E14" s="78">
        <v>245831</v>
      </c>
      <c r="F14" s="62">
        <f t="shared" si="0"/>
        <v>-17661</v>
      </c>
      <c r="G14" s="63">
        <f t="shared" si="1"/>
        <v>93.297329710199932</v>
      </c>
      <c r="H14" s="64">
        <f t="shared" si="2"/>
        <v>71.464161957254817</v>
      </c>
    </row>
    <row r="15" spans="1:8" s="18" customFormat="1" ht="15">
      <c r="A15" s="89"/>
      <c r="B15" s="19" t="s">
        <v>17</v>
      </c>
      <c r="C15" s="78">
        <v>153854</v>
      </c>
      <c r="D15" s="78">
        <v>70396</v>
      </c>
      <c r="E15" s="78">
        <v>71936</v>
      </c>
      <c r="F15" s="62">
        <f t="shared" si="0"/>
        <v>1540</v>
      </c>
      <c r="G15" s="63">
        <f t="shared" si="1"/>
        <v>102.18762429683505</v>
      </c>
      <c r="H15" s="64">
        <f t="shared" si="2"/>
        <v>46.756015443212398</v>
      </c>
    </row>
    <row r="16" spans="1:8" ht="15">
      <c r="A16" s="88">
        <v>9</v>
      </c>
      <c r="B16" s="16" t="s">
        <v>18</v>
      </c>
      <c r="C16" s="75">
        <f>C17+C18+C19</f>
        <v>91530</v>
      </c>
      <c r="D16" s="75">
        <f>D17</f>
        <v>79129</v>
      </c>
      <c r="E16" s="75">
        <f>E17+E18+E19</f>
        <v>83617</v>
      </c>
      <c r="F16" s="45">
        <f t="shared" si="0"/>
        <v>4488</v>
      </c>
      <c r="G16" s="46">
        <f t="shared" si="1"/>
        <v>105.67175119109302</v>
      </c>
      <c r="H16" s="47">
        <f t="shared" si="2"/>
        <v>91.354747077460942</v>
      </c>
    </row>
    <row r="17" spans="1:8" s="20" customFormat="1" ht="15">
      <c r="A17" s="88"/>
      <c r="B17" s="19" t="s">
        <v>19</v>
      </c>
      <c r="C17" s="78">
        <v>91530</v>
      </c>
      <c r="D17" s="78">
        <v>79129</v>
      </c>
      <c r="E17" s="79">
        <v>83607</v>
      </c>
      <c r="F17" s="62">
        <f t="shared" si="0"/>
        <v>4478</v>
      </c>
      <c r="G17" s="63">
        <f t="shared" si="1"/>
        <v>105.65911359931251</v>
      </c>
      <c r="H17" s="64">
        <f t="shared" si="2"/>
        <v>91.343821697803989</v>
      </c>
    </row>
    <row r="18" spans="1:8" s="20" customFormat="1" ht="15">
      <c r="A18" s="88"/>
      <c r="B18" s="19" t="s">
        <v>20</v>
      </c>
      <c r="C18" s="80">
        <v>0</v>
      </c>
      <c r="D18" s="80">
        <v>0</v>
      </c>
      <c r="E18" s="81">
        <v>10</v>
      </c>
      <c r="F18" s="62">
        <f t="shared" si="0"/>
        <v>10</v>
      </c>
      <c r="G18" s="66" t="s">
        <v>11</v>
      </c>
      <c r="H18" s="67" t="s">
        <v>11</v>
      </c>
    </row>
    <row r="19" spans="1:8" s="20" customFormat="1" ht="15">
      <c r="A19" s="89"/>
      <c r="B19" s="19" t="s">
        <v>21</v>
      </c>
      <c r="C19" s="80">
        <v>0</v>
      </c>
      <c r="D19" s="80">
        <v>0</v>
      </c>
      <c r="E19" s="81">
        <v>0</v>
      </c>
      <c r="F19" s="62">
        <f t="shared" si="0"/>
        <v>0</v>
      </c>
      <c r="G19" s="66" t="s">
        <v>11</v>
      </c>
      <c r="H19" s="67" t="s">
        <v>11</v>
      </c>
    </row>
    <row r="20" spans="1:8" ht="30">
      <c r="A20" s="17">
        <v>10</v>
      </c>
      <c r="B20" s="16" t="s">
        <v>22</v>
      </c>
      <c r="C20" s="77">
        <v>0</v>
      </c>
      <c r="D20" s="77">
        <v>0</v>
      </c>
      <c r="E20" s="82">
        <v>0</v>
      </c>
      <c r="F20" s="45">
        <f t="shared" si="0"/>
        <v>0</v>
      </c>
      <c r="G20" s="48" t="s">
        <v>11</v>
      </c>
      <c r="H20" s="49" t="s">
        <v>11</v>
      </c>
    </row>
    <row r="21" spans="1:8" s="12" customFormat="1" ht="14.25">
      <c r="A21" s="21"/>
      <c r="B21" s="14" t="s">
        <v>23</v>
      </c>
      <c r="C21" s="68">
        <f>C22+C23+C24+C25+C26+C27+C30+C31+C32+C33+C34+C35+C36</f>
        <v>866347</v>
      </c>
      <c r="D21" s="68">
        <f>D22+D23+D24+D25+D26+D27+D30+D31+D32+D33+D34+D35+D36</f>
        <v>722280</v>
      </c>
      <c r="E21" s="68">
        <f>E22+E23+E24+E25+E26+E27+E30+E31+E32+E33+E34+E35+E36</f>
        <v>723431</v>
      </c>
      <c r="F21" s="55">
        <f t="shared" si="0"/>
        <v>1151</v>
      </c>
      <c r="G21" s="56">
        <f t="shared" si="1"/>
        <v>100.15935648225064</v>
      </c>
      <c r="H21" s="57">
        <f t="shared" si="2"/>
        <v>83.503607676831564</v>
      </c>
    </row>
    <row r="22" spans="1:8" ht="60">
      <c r="A22" s="17">
        <v>11</v>
      </c>
      <c r="B22" s="16" t="s">
        <v>24</v>
      </c>
      <c r="C22" s="58">
        <v>1989</v>
      </c>
      <c r="D22" s="58">
        <v>1989</v>
      </c>
      <c r="E22" s="59">
        <v>1989</v>
      </c>
      <c r="F22" s="45">
        <f t="shared" si="0"/>
        <v>0</v>
      </c>
      <c r="G22" s="46">
        <f t="shared" si="1"/>
        <v>100</v>
      </c>
      <c r="H22" s="47">
        <f t="shared" si="2"/>
        <v>100</v>
      </c>
    </row>
    <row r="23" spans="1:8" ht="75">
      <c r="A23" s="17">
        <v>12</v>
      </c>
      <c r="B23" s="16" t="s">
        <v>25</v>
      </c>
      <c r="C23" s="58">
        <v>460612</v>
      </c>
      <c r="D23" s="58">
        <v>378440</v>
      </c>
      <c r="E23" s="59">
        <v>340665</v>
      </c>
      <c r="F23" s="45">
        <f t="shared" si="0"/>
        <v>-37775</v>
      </c>
      <c r="G23" s="46">
        <f t="shared" si="1"/>
        <v>90.018232744952968</v>
      </c>
      <c r="H23" s="47">
        <f t="shared" si="2"/>
        <v>73.959210789124029</v>
      </c>
    </row>
    <row r="24" spans="1:8" ht="75">
      <c r="A24" s="22" t="s">
        <v>26</v>
      </c>
      <c r="B24" s="23" t="s">
        <v>27</v>
      </c>
      <c r="C24" s="58">
        <v>23546</v>
      </c>
      <c r="D24" s="58">
        <v>22558</v>
      </c>
      <c r="E24" s="58">
        <v>20545</v>
      </c>
      <c r="F24" s="45">
        <f t="shared" si="0"/>
        <v>-2013</v>
      </c>
      <c r="G24" s="46">
        <f t="shared" si="1"/>
        <v>91.076336554659093</v>
      </c>
      <c r="H24" s="47">
        <f t="shared" si="2"/>
        <v>87.254735411534867</v>
      </c>
    </row>
    <row r="25" spans="1:8" ht="75">
      <c r="A25" s="17">
        <v>14</v>
      </c>
      <c r="B25" s="16" t="s">
        <v>28</v>
      </c>
      <c r="C25" s="58">
        <v>49121</v>
      </c>
      <c r="D25" s="58">
        <v>40306</v>
      </c>
      <c r="E25" s="59">
        <v>42929</v>
      </c>
      <c r="F25" s="45">
        <f t="shared" si="0"/>
        <v>2623</v>
      </c>
      <c r="G25" s="46">
        <f t="shared" si="1"/>
        <v>106.50771597280801</v>
      </c>
      <c r="H25" s="47">
        <f t="shared" si="2"/>
        <v>87.394393436615701</v>
      </c>
    </row>
    <row r="26" spans="1:8" ht="46.5" customHeight="1">
      <c r="A26" s="17">
        <v>15</v>
      </c>
      <c r="B26" s="16" t="s">
        <v>29</v>
      </c>
      <c r="C26" s="58">
        <v>3627</v>
      </c>
      <c r="D26" s="58">
        <v>3627</v>
      </c>
      <c r="E26" s="59">
        <v>4027</v>
      </c>
      <c r="F26" s="45">
        <f t="shared" si="0"/>
        <v>400</v>
      </c>
      <c r="G26" s="46">
        <f t="shared" si="1"/>
        <v>111.02839812517232</v>
      </c>
      <c r="H26" s="47">
        <f t="shared" si="2"/>
        <v>111.02839812517232</v>
      </c>
    </row>
    <row r="27" spans="1:8" ht="30">
      <c r="A27" s="88">
        <v>16</v>
      </c>
      <c r="B27" s="16" t="s">
        <v>30</v>
      </c>
      <c r="C27" s="58">
        <v>4056</v>
      </c>
      <c r="D27" s="58">
        <f>D28+D29</f>
        <v>3121</v>
      </c>
      <c r="E27" s="58">
        <v>3588</v>
      </c>
      <c r="F27" s="45">
        <f t="shared" si="0"/>
        <v>467</v>
      </c>
      <c r="G27" s="46">
        <f t="shared" si="1"/>
        <v>114.96315283562961</v>
      </c>
      <c r="H27" s="47">
        <f t="shared" si="2"/>
        <v>88.461538461538453</v>
      </c>
    </row>
    <row r="28" spans="1:8" s="20" customFormat="1" ht="31.5" customHeight="1">
      <c r="A28" s="88"/>
      <c r="B28" s="19" t="s">
        <v>31</v>
      </c>
      <c r="C28" s="61">
        <v>1627</v>
      </c>
      <c r="D28" s="61">
        <v>1218</v>
      </c>
      <c r="E28" s="61">
        <v>1220</v>
      </c>
      <c r="F28" s="62">
        <f t="shared" si="0"/>
        <v>2</v>
      </c>
      <c r="G28" s="63">
        <f t="shared" si="1"/>
        <v>100.16420361247948</v>
      </c>
      <c r="H28" s="64">
        <f t="shared" si="2"/>
        <v>74.984634296250761</v>
      </c>
    </row>
    <row r="29" spans="1:8" s="20" customFormat="1" ht="15">
      <c r="A29" s="88"/>
      <c r="B29" s="19" t="s">
        <v>32</v>
      </c>
      <c r="C29" s="61">
        <v>2429</v>
      </c>
      <c r="D29" s="61">
        <v>1903</v>
      </c>
      <c r="E29" s="65">
        <v>2368</v>
      </c>
      <c r="F29" s="62">
        <f t="shared" si="0"/>
        <v>465</v>
      </c>
      <c r="G29" s="63">
        <f t="shared" si="1"/>
        <v>124.43510246978455</v>
      </c>
      <c r="H29" s="64">
        <f t="shared" si="2"/>
        <v>97.488678468505569</v>
      </c>
    </row>
    <row r="30" spans="1:8" ht="15">
      <c r="A30" s="17">
        <v>17</v>
      </c>
      <c r="B30" s="16" t="s">
        <v>33</v>
      </c>
      <c r="C30" s="58">
        <v>1421</v>
      </c>
      <c r="D30" s="60">
        <v>1184</v>
      </c>
      <c r="E30" s="59">
        <v>1871</v>
      </c>
      <c r="F30" s="45">
        <f t="shared" si="0"/>
        <v>687</v>
      </c>
      <c r="G30" s="46">
        <f t="shared" si="1"/>
        <v>158.02364864864865</v>
      </c>
      <c r="H30" s="47">
        <f t="shared" si="2"/>
        <v>131.66783954961295</v>
      </c>
    </row>
    <row r="31" spans="1:8" ht="30">
      <c r="A31" s="17">
        <v>18</v>
      </c>
      <c r="B31" s="16" t="s">
        <v>34</v>
      </c>
      <c r="C31" s="58">
        <v>50096</v>
      </c>
      <c r="D31" s="58">
        <v>44315</v>
      </c>
      <c r="E31" s="58">
        <v>45893</v>
      </c>
      <c r="F31" s="45">
        <f t="shared" si="0"/>
        <v>1578</v>
      </c>
      <c r="G31" s="46">
        <f t="shared" si="1"/>
        <v>103.56087103689495</v>
      </c>
      <c r="H31" s="47">
        <f t="shared" si="2"/>
        <v>91.610108591504314</v>
      </c>
    </row>
    <row r="32" spans="1:8" ht="90">
      <c r="A32" s="17">
        <v>19</v>
      </c>
      <c r="B32" s="16" t="s">
        <v>35</v>
      </c>
      <c r="C32" s="58">
        <v>35206</v>
      </c>
      <c r="D32" s="58">
        <v>15467</v>
      </c>
      <c r="E32" s="59">
        <v>19840</v>
      </c>
      <c r="F32" s="45">
        <f t="shared" si="0"/>
        <v>4373</v>
      </c>
      <c r="G32" s="46">
        <f t="shared" si="1"/>
        <v>128.27309756255255</v>
      </c>
      <c r="H32" s="47">
        <f t="shared" si="2"/>
        <v>56.354030562972227</v>
      </c>
    </row>
    <row r="33" spans="1:13" ht="30">
      <c r="A33" s="17">
        <v>20</v>
      </c>
      <c r="B33" s="16" t="s">
        <v>36</v>
      </c>
      <c r="C33" s="58">
        <v>134036</v>
      </c>
      <c r="D33" s="58">
        <v>116967</v>
      </c>
      <c r="E33" s="59">
        <v>144597</v>
      </c>
      <c r="F33" s="45">
        <f t="shared" si="0"/>
        <v>27630</v>
      </c>
      <c r="G33" s="48">
        <f t="shared" si="1"/>
        <v>123.62204724409449</v>
      </c>
      <c r="H33" s="47">
        <f t="shared" si="2"/>
        <v>107.87922647646901</v>
      </c>
    </row>
    <row r="34" spans="1:13" ht="15">
      <c r="A34" s="17">
        <v>21</v>
      </c>
      <c r="B34" s="16" t="s">
        <v>37</v>
      </c>
      <c r="C34" s="58">
        <v>11939</v>
      </c>
      <c r="D34" s="58">
        <v>9089</v>
      </c>
      <c r="E34" s="59">
        <v>8585</v>
      </c>
      <c r="F34" s="45">
        <f t="shared" si="0"/>
        <v>-504</v>
      </c>
      <c r="G34" s="48">
        <f t="shared" si="1"/>
        <v>94.454835515458242</v>
      </c>
      <c r="H34" s="47">
        <f t="shared" si="2"/>
        <v>71.907194907446183</v>
      </c>
    </row>
    <row r="35" spans="1:13" ht="15">
      <c r="A35" s="17">
        <v>22</v>
      </c>
      <c r="B35" s="16" t="s">
        <v>38</v>
      </c>
      <c r="C35" s="58">
        <v>83317</v>
      </c>
      <c r="D35" s="58">
        <v>78498</v>
      </c>
      <c r="E35" s="59">
        <v>80801</v>
      </c>
      <c r="F35" s="45">
        <f t="shared" si="0"/>
        <v>2303</v>
      </c>
      <c r="G35" s="48">
        <f t="shared" si="1"/>
        <v>102.9338327091136</v>
      </c>
      <c r="H35" s="47">
        <f t="shared" si="2"/>
        <v>96.980208120791673</v>
      </c>
    </row>
    <row r="36" spans="1:13" ht="15">
      <c r="A36" s="17">
        <v>23</v>
      </c>
      <c r="B36" s="16" t="s">
        <v>39</v>
      </c>
      <c r="C36" s="58">
        <v>7381</v>
      </c>
      <c r="D36" s="58">
        <v>6719</v>
      </c>
      <c r="E36" s="59">
        <v>8101</v>
      </c>
      <c r="F36" s="45">
        <f t="shared" si="0"/>
        <v>1382</v>
      </c>
      <c r="G36" s="48">
        <f t="shared" si="1"/>
        <v>120.56853698467035</v>
      </c>
      <c r="H36" s="47">
        <f t="shared" si="2"/>
        <v>109.75477577564017</v>
      </c>
    </row>
    <row r="37" spans="1:13" s="12" customFormat="1" ht="14.25">
      <c r="A37" s="90" t="s">
        <v>40</v>
      </c>
      <c r="B37" s="91"/>
      <c r="C37" s="69">
        <f>C5+C21</f>
        <v>6669147</v>
      </c>
      <c r="D37" s="69">
        <f>D5+D21</f>
        <v>5019654</v>
      </c>
      <c r="E37" s="69">
        <f>E5+E21</f>
        <v>5028575</v>
      </c>
      <c r="F37" s="55">
        <f t="shared" si="0"/>
        <v>8921</v>
      </c>
      <c r="G37" s="56">
        <f t="shared" si="1"/>
        <v>100.17772141267108</v>
      </c>
      <c r="H37" s="57">
        <f t="shared" si="2"/>
        <v>75.400572217106614</v>
      </c>
    </row>
    <row r="38" spans="1:13" s="12" customFormat="1" ht="14.25">
      <c r="A38" s="92">
        <v>24</v>
      </c>
      <c r="B38" s="24" t="s">
        <v>41</v>
      </c>
      <c r="C38" s="53">
        <f>C39+C41+C42</f>
        <v>12362641</v>
      </c>
      <c r="D38" s="53">
        <f>D39+D41+D42</f>
        <v>9534437</v>
      </c>
      <c r="E38" s="53">
        <f>E39+E41+E40+E42</f>
        <v>9535343</v>
      </c>
      <c r="F38" s="55">
        <f t="shared" si="0"/>
        <v>906</v>
      </c>
      <c r="G38" s="56">
        <f t="shared" si="1"/>
        <v>100.00950239641837</v>
      </c>
      <c r="H38" s="57">
        <f t="shared" si="2"/>
        <v>77.130307350994016</v>
      </c>
    </row>
    <row r="39" spans="1:13" ht="30">
      <c r="A39" s="93"/>
      <c r="B39" s="16" t="s">
        <v>42</v>
      </c>
      <c r="C39" s="75">
        <v>12439456</v>
      </c>
      <c r="D39" s="75">
        <v>9611252</v>
      </c>
      <c r="E39" s="75">
        <v>9611252</v>
      </c>
      <c r="F39" s="45">
        <f t="shared" si="0"/>
        <v>0</v>
      </c>
      <c r="G39" s="46">
        <f t="shared" si="1"/>
        <v>100</v>
      </c>
      <c r="H39" s="47">
        <f t="shared" si="2"/>
        <v>77.264246925267472</v>
      </c>
    </row>
    <row r="40" spans="1:13" ht="30">
      <c r="A40" s="93"/>
      <c r="B40" s="16" t="s">
        <v>43</v>
      </c>
      <c r="C40" s="77">
        <v>0</v>
      </c>
      <c r="D40" s="77">
        <v>0</v>
      </c>
      <c r="E40" s="77">
        <v>44</v>
      </c>
      <c r="F40" s="45">
        <f t="shared" si="0"/>
        <v>44</v>
      </c>
      <c r="G40" s="48" t="s">
        <v>11</v>
      </c>
      <c r="H40" s="49" t="s">
        <v>11</v>
      </c>
    </row>
    <row r="41" spans="1:13" ht="45">
      <c r="A41" s="93"/>
      <c r="B41" s="25" t="s">
        <v>44</v>
      </c>
      <c r="C41" s="75">
        <v>2186</v>
      </c>
      <c r="D41" s="75">
        <v>2186</v>
      </c>
      <c r="E41" s="76">
        <v>3463</v>
      </c>
      <c r="F41" s="45">
        <f t="shared" si="0"/>
        <v>1277</v>
      </c>
      <c r="G41" s="46">
        <f t="shared" si="1"/>
        <v>158.41720036596521</v>
      </c>
      <c r="H41" s="47">
        <f t="shared" si="2"/>
        <v>158.41720036596521</v>
      </c>
    </row>
    <row r="42" spans="1:13" ht="30">
      <c r="A42" s="94"/>
      <c r="B42" s="16" t="s">
        <v>45</v>
      </c>
      <c r="C42" s="75">
        <v>-79001</v>
      </c>
      <c r="D42" s="75">
        <v>-79001</v>
      </c>
      <c r="E42" s="76">
        <v>-79416</v>
      </c>
      <c r="F42" s="45">
        <f t="shared" si="0"/>
        <v>-415</v>
      </c>
      <c r="G42" s="46">
        <f t="shared" si="1"/>
        <v>100.52530980620497</v>
      </c>
      <c r="H42" s="47">
        <f t="shared" si="2"/>
        <v>100.52530980620497</v>
      </c>
    </row>
    <row r="43" spans="1:13" s="12" customFormat="1" ht="14.25">
      <c r="A43" s="95" t="s">
        <v>46</v>
      </c>
      <c r="B43" s="96"/>
      <c r="C43" s="70">
        <f>C37+C38</f>
        <v>19031788</v>
      </c>
      <c r="D43" s="70">
        <f>D37+D38</f>
        <v>14554091</v>
      </c>
      <c r="E43" s="71">
        <f>E37+E38</f>
        <v>14563918</v>
      </c>
      <c r="F43" s="72">
        <f t="shared" si="0"/>
        <v>9827</v>
      </c>
      <c r="G43" s="73">
        <f t="shared" si="1"/>
        <v>100.06752053426078</v>
      </c>
      <c r="H43" s="74">
        <f t="shared" si="2"/>
        <v>76.524171034271717</v>
      </c>
    </row>
    <row r="44" spans="1:13" s="12" customFormat="1" ht="14.25">
      <c r="A44" s="26"/>
      <c r="B44" s="26"/>
      <c r="C44" s="27"/>
      <c r="D44" s="27"/>
      <c r="E44" s="28"/>
      <c r="F44" s="28"/>
      <c r="G44" s="29"/>
      <c r="H44" s="29"/>
    </row>
    <row r="45" spans="1:13" s="12" customFormat="1" ht="14.25">
      <c r="A45" s="85" t="s">
        <v>47</v>
      </c>
      <c r="B45" s="85"/>
      <c r="C45" s="85"/>
      <c r="D45" s="85"/>
      <c r="E45" s="85"/>
      <c r="F45" s="85"/>
      <c r="G45" s="85"/>
      <c r="H45" s="85"/>
    </row>
    <row r="46" spans="1:13" s="12" customFormat="1" ht="90.75" thickBot="1">
      <c r="A46" s="6" t="s">
        <v>48</v>
      </c>
      <c r="B46" s="7" t="s">
        <v>49</v>
      </c>
      <c r="C46" s="8" t="s">
        <v>3</v>
      </c>
      <c r="D46" s="8" t="s">
        <v>75</v>
      </c>
      <c r="E46" s="9" t="s">
        <v>76</v>
      </c>
      <c r="F46" s="10" t="s">
        <v>4</v>
      </c>
      <c r="G46" s="10" t="s">
        <v>77</v>
      </c>
      <c r="H46" s="11" t="s">
        <v>5</v>
      </c>
    </row>
    <row r="47" spans="1:13" s="12" customFormat="1" ht="15">
      <c r="A47" s="30" t="s">
        <v>50</v>
      </c>
      <c r="B47" s="31" t="s">
        <v>51</v>
      </c>
      <c r="C47" s="42">
        <v>1334201</v>
      </c>
      <c r="D47" s="42">
        <v>965007</v>
      </c>
      <c r="E47" s="42">
        <v>959016</v>
      </c>
      <c r="F47" s="45">
        <f t="shared" ref="F47:F56" si="3">D47-E47</f>
        <v>5991</v>
      </c>
      <c r="G47" s="46">
        <f t="shared" ref="G47:G58" si="4">E47/D47*100</f>
        <v>99.379175487846211</v>
      </c>
      <c r="H47" s="47">
        <f t="shared" ref="H47:H57" si="5">E47/C47*100</f>
        <v>71.879424464529706</v>
      </c>
      <c r="K47" s="104">
        <v>1334200622.21</v>
      </c>
      <c r="L47" s="107">
        <v>965006899.00999987</v>
      </c>
      <c r="M47" s="107">
        <v>959015811.25999999</v>
      </c>
    </row>
    <row r="48" spans="1:13" s="12" customFormat="1" ht="30">
      <c r="A48" s="30" t="s">
        <v>52</v>
      </c>
      <c r="B48" s="31" t="s">
        <v>53</v>
      </c>
      <c r="C48" s="42">
        <v>158657</v>
      </c>
      <c r="D48" s="42">
        <v>107858</v>
      </c>
      <c r="E48" s="42">
        <v>107858</v>
      </c>
      <c r="F48" s="45">
        <f t="shared" si="3"/>
        <v>0</v>
      </c>
      <c r="G48" s="48">
        <f t="shared" si="4"/>
        <v>100</v>
      </c>
      <c r="H48" s="49">
        <f t="shared" si="5"/>
        <v>67.981872845194346</v>
      </c>
      <c r="K48" s="103">
        <v>158656960.30000001</v>
      </c>
      <c r="L48" s="106">
        <v>107858275.06</v>
      </c>
      <c r="M48" s="106">
        <v>107858275.06</v>
      </c>
    </row>
    <row r="49" spans="1:15" s="12" customFormat="1" ht="15">
      <c r="A49" s="30" t="s">
        <v>54</v>
      </c>
      <c r="B49" s="31" t="s">
        <v>55</v>
      </c>
      <c r="C49" s="42">
        <v>2322140</v>
      </c>
      <c r="D49" s="42">
        <v>1374091</v>
      </c>
      <c r="E49" s="42">
        <v>1373959</v>
      </c>
      <c r="F49" s="45">
        <f t="shared" si="3"/>
        <v>132</v>
      </c>
      <c r="G49" s="46">
        <f t="shared" si="4"/>
        <v>99.990393649328908</v>
      </c>
      <c r="H49" s="47">
        <f t="shared" si="5"/>
        <v>59.167793500822519</v>
      </c>
      <c r="K49" s="103">
        <v>2322139935.7199998</v>
      </c>
      <c r="L49" s="106">
        <v>1374090530.2700002</v>
      </c>
      <c r="M49" s="106">
        <v>1373958988.4000001</v>
      </c>
    </row>
    <row r="50" spans="1:15" s="12" customFormat="1" ht="15.75" thickBot="1">
      <c r="A50" s="30" t="s">
        <v>56</v>
      </c>
      <c r="B50" s="31" t="s">
        <v>57</v>
      </c>
      <c r="C50" s="42">
        <v>1103783</v>
      </c>
      <c r="D50" s="42">
        <v>739736</v>
      </c>
      <c r="E50" s="42">
        <v>739736</v>
      </c>
      <c r="F50" s="45">
        <f t="shared" si="3"/>
        <v>0</v>
      </c>
      <c r="G50" s="46">
        <f t="shared" si="4"/>
        <v>100</v>
      </c>
      <c r="H50" s="47">
        <f t="shared" si="5"/>
        <v>67.018245434111606</v>
      </c>
      <c r="K50" s="103">
        <v>1103783325.9300001</v>
      </c>
      <c r="L50" s="106">
        <v>739735593.69000006</v>
      </c>
      <c r="M50" s="106">
        <v>739735593.69000006</v>
      </c>
    </row>
    <row r="51" spans="1:15" s="12" customFormat="1" ht="15">
      <c r="A51" s="30" t="s">
        <v>58</v>
      </c>
      <c r="B51" s="31" t="s">
        <v>59</v>
      </c>
      <c r="C51" s="42">
        <v>10692040</v>
      </c>
      <c r="D51" s="42">
        <f>8698821-35165</f>
        <v>8663656</v>
      </c>
      <c r="E51" s="42">
        <v>8473502</v>
      </c>
      <c r="F51" s="45">
        <f t="shared" si="3"/>
        <v>190154</v>
      </c>
      <c r="G51" s="46">
        <f t="shared" si="4"/>
        <v>97.805152928509628</v>
      </c>
      <c r="H51" s="47">
        <f t="shared" si="5"/>
        <v>79.25056397095409</v>
      </c>
      <c r="K51" s="103">
        <v>10692040337.33</v>
      </c>
      <c r="L51" s="106">
        <f>9149227052.66-O51</f>
        <v>8698822341.2999992</v>
      </c>
      <c r="M51" s="106">
        <v>8473501672.1599998</v>
      </c>
      <c r="O51" s="109">
        <v>450404711.36000001</v>
      </c>
    </row>
    <row r="52" spans="1:15" s="12" customFormat="1" ht="15">
      <c r="A52" s="30" t="s">
        <v>60</v>
      </c>
      <c r="B52" s="31" t="s">
        <v>61</v>
      </c>
      <c r="C52" s="42">
        <v>623292</v>
      </c>
      <c r="D52" s="42">
        <v>397568</v>
      </c>
      <c r="E52" s="42">
        <v>397412</v>
      </c>
      <c r="F52" s="45">
        <f t="shared" si="3"/>
        <v>156</v>
      </c>
      <c r="G52" s="48">
        <f t="shared" si="4"/>
        <v>99.960761429491313</v>
      </c>
      <c r="H52" s="49">
        <f t="shared" si="5"/>
        <v>63.760163775565871</v>
      </c>
      <c r="K52" s="103">
        <v>623291829.36000001</v>
      </c>
      <c r="L52" s="106">
        <v>397568026.28999996</v>
      </c>
      <c r="M52" s="106">
        <v>397412326.29000002</v>
      </c>
    </row>
    <row r="53" spans="1:15" s="12" customFormat="1" ht="15">
      <c r="A53" s="30" t="s">
        <v>62</v>
      </c>
      <c r="B53" s="31" t="s">
        <v>63</v>
      </c>
      <c r="C53" s="42">
        <v>3080846</v>
      </c>
      <c r="D53" s="42">
        <v>2693429</v>
      </c>
      <c r="E53" s="42">
        <v>2692467</v>
      </c>
      <c r="F53" s="45">
        <f t="shared" si="3"/>
        <v>962</v>
      </c>
      <c r="G53" s="46">
        <f t="shared" si="4"/>
        <v>99.964283446862709</v>
      </c>
      <c r="H53" s="47">
        <f t="shared" si="5"/>
        <v>87.393754832276599</v>
      </c>
      <c r="K53" s="103">
        <v>3080845802.21</v>
      </c>
      <c r="L53" s="106">
        <v>2693428597.73</v>
      </c>
      <c r="M53" s="106">
        <v>2692467431.2199998</v>
      </c>
    </row>
    <row r="54" spans="1:15" s="12" customFormat="1" ht="15">
      <c r="A54" s="30" t="s">
        <v>64</v>
      </c>
      <c r="B54" s="32" t="s">
        <v>65</v>
      </c>
      <c r="C54" s="42">
        <v>287949</v>
      </c>
      <c r="D54" s="42">
        <v>203953</v>
      </c>
      <c r="E54" s="42">
        <v>203953</v>
      </c>
      <c r="F54" s="45">
        <f t="shared" si="3"/>
        <v>0</v>
      </c>
      <c r="G54" s="46">
        <f t="shared" si="4"/>
        <v>100</v>
      </c>
      <c r="H54" s="47">
        <f t="shared" si="5"/>
        <v>70.829556622874193</v>
      </c>
      <c r="K54" s="103">
        <v>287949544.82999998</v>
      </c>
      <c r="L54" s="106">
        <v>203952874.59</v>
      </c>
      <c r="M54" s="106">
        <v>203952874.59</v>
      </c>
    </row>
    <row r="55" spans="1:15" s="12" customFormat="1" ht="15">
      <c r="A55" s="30" t="s">
        <v>66</v>
      </c>
      <c r="B55" s="32" t="s">
        <v>67</v>
      </c>
      <c r="C55" s="42">
        <v>23298</v>
      </c>
      <c r="D55" s="42">
        <v>21260</v>
      </c>
      <c r="E55" s="42">
        <v>21260</v>
      </c>
      <c r="F55" s="45">
        <f t="shared" si="3"/>
        <v>0</v>
      </c>
      <c r="G55" s="46">
        <f t="shared" si="4"/>
        <v>100</v>
      </c>
      <c r="H55" s="47">
        <f t="shared" si="5"/>
        <v>91.252468023006259</v>
      </c>
      <c r="K55" s="103">
        <v>23298000</v>
      </c>
      <c r="L55" s="106">
        <v>21259878.109999999</v>
      </c>
      <c r="M55" s="106">
        <v>21259878.109999999</v>
      </c>
    </row>
    <row r="56" spans="1:15" s="12" customFormat="1" ht="15.75" thickBot="1">
      <c r="A56" s="30" t="s">
        <v>68</v>
      </c>
      <c r="B56" s="32" t="s">
        <v>69</v>
      </c>
      <c r="C56" s="42">
        <v>52150</v>
      </c>
      <c r="D56" s="42">
        <v>34101</v>
      </c>
      <c r="E56" s="42">
        <v>34101</v>
      </c>
      <c r="F56" s="45">
        <f t="shared" si="3"/>
        <v>0</v>
      </c>
      <c r="G56" s="48">
        <f t="shared" si="4"/>
        <v>100</v>
      </c>
      <c r="H56" s="49">
        <f t="shared" si="5"/>
        <v>65.390220517737291</v>
      </c>
      <c r="K56" s="102">
        <v>52150076.579999998</v>
      </c>
      <c r="L56" s="105">
        <v>34101011.380000003</v>
      </c>
      <c r="M56" s="105">
        <v>34101011.380000003</v>
      </c>
    </row>
    <row r="57" spans="1:15" s="12" customFormat="1" ht="15">
      <c r="A57" s="33"/>
      <c r="B57" s="24" t="s">
        <v>70</v>
      </c>
      <c r="C57" s="43">
        <f>SUM(C47:C56)</f>
        <v>19678356</v>
      </c>
      <c r="D57" s="43">
        <f t="shared" ref="D57" si="6">SUM(D47:D56)</f>
        <v>15200659</v>
      </c>
      <c r="E57" s="43">
        <f>SUM(E47:E56)</f>
        <v>15003264</v>
      </c>
      <c r="F57" s="43">
        <f>SUM(F47:F56)</f>
        <v>197395</v>
      </c>
      <c r="G57" s="50">
        <f t="shared" si="4"/>
        <v>98.701404985139135</v>
      </c>
      <c r="H57" s="51">
        <f t="shared" si="5"/>
        <v>76.242466596294932</v>
      </c>
      <c r="K57" s="108">
        <f>SUM(K47:K56)</f>
        <v>19678356434.470005</v>
      </c>
      <c r="L57" s="108">
        <f t="shared" ref="L57:M57" si="7">SUM(L47:L56)</f>
        <v>15235824027.429998</v>
      </c>
      <c r="M57" s="108">
        <f t="shared" si="7"/>
        <v>15003263862.16</v>
      </c>
    </row>
    <row r="58" spans="1:15" s="12" customFormat="1" ht="15.75" thickBot="1">
      <c r="A58" s="34"/>
      <c r="B58" s="35" t="s">
        <v>71</v>
      </c>
      <c r="C58" s="44">
        <f>C43-C57</f>
        <v>-646568</v>
      </c>
      <c r="D58" s="44">
        <f>D43-D57</f>
        <v>-646568</v>
      </c>
      <c r="E58" s="44">
        <f>E43-E57</f>
        <v>-439346</v>
      </c>
      <c r="F58" s="44"/>
      <c r="G58" s="44"/>
      <c r="H58" s="52"/>
      <c r="I58" s="36"/>
    </row>
    <row r="59" spans="1:15" ht="14.25" customHeight="1">
      <c r="A59" s="97"/>
      <c r="B59" s="84"/>
      <c r="C59" s="37"/>
      <c r="L59" s="110">
        <f>D58-C58</f>
        <v>0</v>
      </c>
    </row>
    <row r="60" spans="1:15" ht="48.6" customHeight="1">
      <c r="A60" s="99" t="s">
        <v>72</v>
      </c>
      <c r="B60" s="100"/>
      <c r="C60" s="38"/>
      <c r="D60" s="39"/>
      <c r="E60" s="40"/>
      <c r="F60" s="83" t="s">
        <v>73</v>
      </c>
      <c r="G60" s="83"/>
      <c r="H60" s="101"/>
    </row>
    <row r="61" spans="1:15">
      <c r="A61" s="97"/>
      <c r="B61" s="84"/>
      <c r="C61" s="37"/>
    </row>
    <row r="62" spans="1:15">
      <c r="A62" s="97"/>
      <c r="B62" s="84"/>
      <c r="C62" s="37"/>
    </row>
    <row r="63" spans="1:15">
      <c r="A63" s="97"/>
      <c r="B63" s="84"/>
      <c r="C63" s="37"/>
      <c r="E63" s="98"/>
      <c r="F63" s="98"/>
      <c r="G63" s="41"/>
    </row>
  </sheetData>
  <mergeCells count="17">
    <mergeCell ref="A63:B63"/>
    <mergeCell ref="E63:F63"/>
    <mergeCell ref="A59:B59"/>
    <mergeCell ref="A60:B60"/>
    <mergeCell ref="F60:H60"/>
    <mergeCell ref="A61:B61"/>
    <mergeCell ref="A62:B62"/>
    <mergeCell ref="A27:A29"/>
    <mergeCell ref="A37:B37"/>
    <mergeCell ref="A38:A42"/>
    <mergeCell ref="A43:B43"/>
    <mergeCell ref="A45:H45"/>
    <mergeCell ref="F1:H1"/>
    <mergeCell ref="A2:H2"/>
    <mergeCell ref="G3:H3"/>
    <mergeCell ref="A13:A15"/>
    <mergeCell ref="A16:A19"/>
  </mergeCells>
  <pageMargins left="0.78740157480314965" right="0" top="0.78740157480314965" bottom="0" header="0.15748031496062992" footer="0.19685039370078741"/>
  <pageSetup paperSize="9" scale="67" fitToHeight="0" orientation="portrait" r:id="rId1"/>
  <headerFooter differentFirst="1">
    <oddHeader>&amp;C&amp;P</oddHeader>
  </headerFooter>
  <rowBreaks count="1" manualBreakCount="1">
    <brk id="37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</vt:lpstr>
      <vt:lpstr>лист!Область_печати</vt:lpstr>
    </vt:vector>
  </TitlesOfParts>
  <Company>I'm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StDoh</dc:creator>
  <cp:lastModifiedBy>S.Karaeva</cp:lastModifiedBy>
  <cp:revision>2</cp:revision>
  <cp:lastPrinted>2023-11-20T10:33:20Z</cp:lastPrinted>
  <dcterms:created xsi:type="dcterms:W3CDTF">2002-11-26T08:28:37Z</dcterms:created>
  <dcterms:modified xsi:type="dcterms:W3CDTF">2023-11-20T10:33:21Z</dcterms:modified>
</cp:coreProperties>
</file>